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\2023 год\Заседание Правительства КК за 1 полугодие 2023\1. Материалы\"/>
    </mc:Choice>
  </mc:AlternateContent>
  <bookViews>
    <workbookView xWindow="0" yWindow="0" windowWidth="23040" windowHeight="9195"/>
  </bookViews>
  <sheets>
    <sheet name="Приложение 7" sheetId="3" r:id="rId1"/>
  </sheets>
  <definedNames>
    <definedName name="_xlnm._FilterDatabase" localSheetId="0" hidden="1">'Приложение 7'!$A$5:$H$99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7'!$A$1:$H$99</definedName>
  </definedNames>
  <calcPr calcId="162913"/>
</workbook>
</file>

<file path=xl/calcChain.xml><?xml version="1.0" encoding="utf-8"?>
<calcChain xmlns="http://schemas.openxmlformats.org/spreadsheetml/2006/main">
  <c r="F57" i="3" l="1"/>
  <c r="F54" i="3"/>
  <c r="F49" i="3"/>
  <c r="F45" i="3"/>
  <c r="F41" i="3"/>
  <c r="F39" i="3"/>
  <c r="F31" i="3"/>
  <c r="F28" i="3"/>
  <c r="F20" i="3"/>
  <c r="F15" i="3"/>
  <c r="F11" i="3"/>
  <c r="F8" i="3"/>
  <c r="F92" i="3"/>
  <c r="H59" i="3" l="1"/>
  <c r="H24" i="3"/>
  <c r="H25" i="3"/>
  <c r="G54" i="3" l="1"/>
  <c r="H56" i="3"/>
  <c r="H19" i="3"/>
  <c r="H18" i="3"/>
  <c r="G28" i="3"/>
  <c r="G73" i="3" l="1"/>
  <c r="F73" i="3"/>
  <c r="H77" i="3"/>
  <c r="G67" i="3"/>
  <c r="F67" i="3"/>
  <c r="H72" i="3"/>
  <c r="H58" i="3"/>
  <c r="G57" i="3"/>
  <c r="H55" i="3"/>
  <c r="F53" i="3" l="1"/>
  <c r="H54" i="3"/>
  <c r="H57" i="3"/>
  <c r="G53" i="3"/>
  <c r="H53" i="3" l="1"/>
  <c r="G20" i="3"/>
  <c r="G15" i="3"/>
  <c r="H30" i="3" l="1"/>
  <c r="H75" i="3" l="1"/>
  <c r="H65" i="3"/>
  <c r="H10" i="3" l="1"/>
  <c r="G8" i="3" l="1"/>
  <c r="H13" i="3"/>
  <c r="H70" i="3" l="1"/>
  <c r="H71" i="3"/>
  <c r="H76" i="3"/>
  <c r="H64" i="3"/>
  <c r="G63" i="3"/>
  <c r="F63" i="3"/>
  <c r="H62" i="3"/>
  <c r="G61" i="3"/>
  <c r="F61" i="3"/>
  <c r="G31" i="3"/>
  <c r="H35" i="3"/>
  <c r="F60" i="3" l="1"/>
  <c r="G60" i="3"/>
  <c r="H63" i="3"/>
  <c r="H61" i="3"/>
  <c r="G92" i="3"/>
  <c r="H94" i="3"/>
  <c r="H93" i="3"/>
  <c r="G39" i="3"/>
  <c r="G41" i="3"/>
  <c r="H60" i="3" l="1"/>
  <c r="H42" i="3"/>
  <c r="F79" i="3" l="1"/>
  <c r="F14" i="3" l="1"/>
  <c r="F44" i="3" l="1"/>
  <c r="G14" i="3" l="1"/>
  <c r="F38" i="3"/>
  <c r="H95" i="3"/>
  <c r="H92" i="3" l="1"/>
  <c r="H32" i="3"/>
  <c r="H17" i="3" l="1"/>
  <c r="H9" i="3"/>
  <c r="H12" i="3"/>
  <c r="H16" i="3"/>
  <c r="H21" i="3"/>
  <c r="H22" i="3"/>
  <c r="H23" i="3"/>
  <c r="H26" i="3"/>
  <c r="H29" i="3"/>
  <c r="H33" i="3"/>
  <c r="H34" i="3"/>
  <c r="H37" i="3"/>
  <c r="H40" i="3"/>
  <c r="H43" i="3"/>
  <c r="H46" i="3"/>
  <c r="H47" i="3"/>
  <c r="H48" i="3"/>
  <c r="H50" i="3"/>
  <c r="H51" i="3"/>
  <c r="H52" i="3"/>
  <c r="H68" i="3"/>
  <c r="H69" i="3"/>
  <c r="H74" i="3"/>
  <c r="H80" i="3"/>
  <c r="H81" i="3"/>
  <c r="H82" i="3"/>
  <c r="H83" i="3"/>
  <c r="H85" i="3"/>
  <c r="H86" i="3"/>
  <c r="H87" i="3"/>
  <c r="H88" i="3"/>
  <c r="H91" i="3"/>
  <c r="G90" i="3"/>
  <c r="F90" i="3"/>
  <c r="F97" i="3" s="1"/>
  <c r="G84" i="3"/>
  <c r="F84" i="3"/>
  <c r="F98" i="3" s="1"/>
  <c r="G79" i="3"/>
  <c r="G49" i="3"/>
  <c r="G45" i="3"/>
  <c r="G38" i="3"/>
  <c r="G36" i="3"/>
  <c r="G99" i="3" s="1"/>
  <c r="F36" i="3"/>
  <c r="G11" i="3"/>
  <c r="G7" i="3" s="1"/>
  <c r="F7" i="3"/>
  <c r="G98" i="3" l="1"/>
  <c r="G97" i="3"/>
  <c r="F89" i="3"/>
  <c r="F99" i="3"/>
  <c r="H99" i="3" s="1"/>
  <c r="F27" i="3"/>
  <c r="G27" i="3"/>
  <c r="H90" i="3"/>
  <c r="G89" i="3"/>
  <c r="G44" i="3"/>
  <c r="H44" i="3" s="1"/>
  <c r="H36" i="3"/>
  <c r="H38" i="3"/>
  <c r="H15" i="3"/>
  <c r="H8" i="3"/>
  <c r="H28" i="3"/>
  <c r="F66" i="3"/>
  <c r="G78" i="3"/>
  <c r="F78" i="3"/>
  <c r="H79" i="3"/>
  <c r="H67" i="3"/>
  <c r="G66" i="3"/>
  <c r="H11" i="3"/>
  <c r="H49" i="3"/>
  <c r="H73" i="3"/>
  <c r="H84" i="3"/>
  <c r="H45" i="3"/>
  <c r="H20" i="3"/>
  <c r="H31" i="3"/>
  <c r="H41" i="3"/>
  <c r="H39" i="3"/>
  <c r="G96" i="3" l="1"/>
  <c r="F96" i="3"/>
  <c r="H89" i="3"/>
  <c r="H98" i="3"/>
  <c r="H97" i="3"/>
  <c r="H27" i="3"/>
  <c r="H14" i="3"/>
  <c r="H66" i="3"/>
  <c r="H78" i="3"/>
  <c r="H7" i="3"/>
  <c r="H96" i="3" l="1"/>
</calcChain>
</file>

<file path=xl/sharedStrings.xml><?xml version="1.0" encoding="utf-8"?>
<sst xmlns="http://schemas.openxmlformats.org/spreadsheetml/2006/main" count="189" uniqueCount="111">
  <si>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</si>
  <si>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</si>
  <si>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</si>
  <si>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</si>
  <si>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</si>
  <si>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</si>
  <si>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</si>
  <si>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</si>
  <si>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E6</t>
  </si>
  <si>
    <t>Региональный проект "Молодые профессионалы (Повышение конкурентноспособности профессионального образования)"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</si>
  <si>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</si>
  <si>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</si>
  <si>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</si>
  <si>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</si>
  <si>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</si>
  <si>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</si>
  <si>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</si>
  <si>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</si>
  <si>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</si>
  <si>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</si>
  <si>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</si>
  <si>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</si>
  <si>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</si>
  <si>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</si>
  <si>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</si>
  <si>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</si>
  <si>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</si>
  <si>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</si>
  <si>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</si>
  <si>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</si>
  <si>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</si>
  <si>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</si>
  <si>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</si>
  <si>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</si>
  <si>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</si>
  <si>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</si>
  <si>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</si>
  <si>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</si>
  <si>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</si>
  <si>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</si>
  <si>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</si>
  <si>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</si>
  <si>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</si>
  <si>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</si>
  <si>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</si>
  <si>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</si>
  <si>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</si>
  <si>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</si>
  <si>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</si>
  <si>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</si>
  <si>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</si>
  <si>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</si>
  <si>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</si>
  <si>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</si>
  <si>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</si>
  <si>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</si>
  <si>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</si>
  <si>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</si>
  <si>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</si>
  <si>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</si>
  <si>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</si>
  <si>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</si>
  <si>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</si>
  <si>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</si>
  <si>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</si>
  <si>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</si>
  <si>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</si>
  <si>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</si>
  <si>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</si>
  <si>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</si>
  <si>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</si>
  <si>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</si>
  <si>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</si>
  <si>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</si>
  <si>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</si>
  <si>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</si>
  <si>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</si>
  <si>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</si>
  <si>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</si>
  <si>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R3</t>
  </si>
  <si>
    <t>Региональный проект "Безопасность дорожного движения в Камчатском крае"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</si>
  <si>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</si>
  <si>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</si>
  <si>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</si>
  <si>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</si>
  <si>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</si>
  <si>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</si>
  <si>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</si>
  <si>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</si>
  <si>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</si>
  <si>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</si>
  <si>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</si>
  <si>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</si>
  <si>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</si>
  <si>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</si>
  <si>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</si>
  <si>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</si>
  <si>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</si>
  <si>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</si>
  <si>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</si>
  <si>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</si>
  <si>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</si>
  <si>
    <t>Годовой объем на 2023 год</t>
  </si>
  <si>
    <t>Региональный проект "Патриотическое воспитание граждан Российской Федерации (Камчатский край)"</t>
  </si>
  <si>
    <t>EВ</t>
  </si>
  <si>
    <t>EГ</t>
  </si>
  <si>
    <t>J2</t>
  </si>
  <si>
    <t>Региональный проект "Повышение доступности туристических продуктов (Камчатский край)"</t>
  </si>
  <si>
    <t>Расходы за счет средств Фонда развития территорий</t>
  </si>
  <si>
    <t>Исполнение региональных проектов за 1 полугодие 2023 года</t>
  </si>
  <si>
    <t>Исполнение по состоянию на 01.07.2023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</si>
</sst>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5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0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  <xf numFmtId="0" fontId="24" fillId="0" borderId="0" applyNumberFormat="0" applyBorder="0" applyAlignment="0"/>
  </cellStyleXfs>
  <cellXfs count="92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9" fillId="0" borderId="0" xfId="0" applyFont="1"/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10" fillId="0" borderId="0" xfId="0" applyFont="1"/>
    <xf numFmtId="165" fontId="8" fillId="0" borderId="4" xfId="0" applyNumberFormat="1" applyFont="1" applyFill="1" applyBorder="1" applyAlignment="1" applyProtection="1">
      <alignment horizontal="right" vertical="center"/>
    </xf>
    <xf numFmtId="165" fontId="12" fillId="0" borderId="2" xfId="0" applyNumberFormat="1" applyFont="1" applyFill="1" applyBorder="1" applyAlignment="1" applyProtection="1">
      <alignment horizontal="right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Alignment="1" applyProtection="1">
      <alignment horizontal="left"/>
    </xf>
    <xf numFmtId="49" fontId="7" fillId="0" borderId="4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5" fontId="8" fillId="0" borderId="5" xfId="0" applyNumberFormat="1" applyFont="1" applyFill="1" applyBorder="1" applyAlignment="1" applyProtection="1">
      <alignment horizontal="right" vertical="center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165" fontId="14" fillId="0" borderId="4" xfId="0" applyNumberFormat="1" applyFont="1" applyFill="1" applyBorder="1" applyAlignment="1" applyProtection="1">
      <alignment horizontal="right" vertical="center"/>
    </xf>
    <xf numFmtId="165" fontId="13" fillId="0" borderId="6" xfId="0" applyNumberFormat="1" applyFont="1" applyFill="1" applyBorder="1" applyAlignment="1" applyProtection="1">
      <alignment horizontal="right" vertical="center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left" vertical="center" wrapText="1"/>
    </xf>
    <xf numFmtId="165" fontId="7" fillId="0" borderId="7" xfId="0" applyNumberFormat="1" applyFont="1" applyFill="1" applyBorder="1" applyAlignment="1" applyProtection="1">
      <alignment horizontal="right" vertical="center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165" fontId="13" fillId="0" borderId="7" xfId="0" applyNumberFormat="1" applyFont="1" applyFill="1" applyBorder="1" applyAlignment="1" applyProtection="1">
      <alignment horizontal="right" vertical="center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/>
    <xf numFmtId="164" fontId="10" fillId="0" borderId="0" xfId="0" applyNumberFormat="1" applyFont="1"/>
    <xf numFmtId="164" fontId="5" fillId="0" borderId="0" xfId="0" applyNumberFormat="1" applyFont="1" applyFill="1" applyProtection="1"/>
    <xf numFmtId="164" fontId="21" fillId="0" borderId="4" xfId="0" applyNumberFormat="1" applyFont="1" applyFill="1" applyBorder="1" applyAlignment="1" applyProtection="1">
      <alignment horizontal="right" vertical="center"/>
    </xf>
    <xf numFmtId="164" fontId="21" fillId="0" borderId="9" xfId="0" applyNumberFormat="1" applyFont="1" applyFill="1" applyBorder="1" applyAlignment="1" applyProtection="1">
      <alignment horizontal="right" vertical="center"/>
    </xf>
    <xf numFmtId="164" fontId="22" fillId="0" borderId="4" xfId="0" applyNumberFormat="1" applyFont="1" applyFill="1" applyBorder="1" applyAlignment="1" applyProtection="1">
      <alignment horizontal="right" vertical="center"/>
    </xf>
    <xf numFmtId="164" fontId="22" fillId="0" borderId="9" xfId="0" applyNumberFormat="1" applyFont="1" applyFill="1" applyBorder="1" applyAlignment="1" applyProtection="1">
      <alignment horizontal="right" vertical="center"/>
    </xf>
    <xf numFmtId="164" fontId="23" fillId="0" borderId="5" xfId="0" applyNumberFormat="1" applyFont="1" applyFill="1" applyBorder="1" applyAlignment="1" applyProtection="1">
      <alignment horizontal="right" vertical="center"/>
    </xf>
    <xf numFmtId="164" fontId="23" fillId="0" borderId="8" xfId="0" applyNumberFormat="1" applyFont="1" applyFill="1" applyBorder="1" applyAlignment="1" applyProtection="1">
      <alignment horizontal="right" vertical="center"/>
    </xf>
    <xf numFmtId="164" fontId="23" fillId="0" borderId="4" xfId="0" applyNumberFormat="1" applyFont="1" applyFill="1" applyBorder="1" applyAlignment="1" applyProtection="1">
      <alignment horizontal="right" vertical="center"/>
    </xf>
    <xf numFmtId="164" fontId="23" fillId="0" borderId="9" xfId="0" applyNumberFormat="1" applyFont="1" applyFill="1" applyBorder="1" applyAlignment="1" applyProtection="1">
      <alignment horizontal="right" vertical="center"/>
    </xf>
    <xf numFmtId="49" fontId="7" fillId="0" borderId="17" xfId="0" applyNumberFormat="1" applyFont="1" applyFill="1" applyBorder="1" applyAlignment="1" applyProtection="1">
      <alignment horizontal="left" vertical="center" wrapText="1"/>
    </xf>
    <xf numFmtId="49" fontId="7" fillId="0" borderId="18" xfId="0" applyNumberFormat="1" applyFont="1" applyFill="1" applyBorder="1" applyAlignment="1" applyProtection="1">
      <alignment horizontal="left" vertical="center" wrapText="1"/>
    </xf>
    <xf numFmtId="164" fontId="23" fillId="0" borderId="2" xfId="0" applyNumberFormat="1" applyFont="1" applyFill="1" applyBorder="1" applyAlignment="1" applyProtection="1">
      <alignment horizontal="right" vertical="center"/>
    </xf>
    <xf numFmtId="164" fontId="22" fillId="0" borderId="6" xfId="0" applyNumberFormat="1" applyFont="1" applyFill="1" applyBorder="1" applyAlignment="1" applyProtection="1">
      <alignment horizontal="right" vertical="center"/>
    </xf>
    <xf numFmtId="49" fontId="7" fillId="3" borderId="4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164" fontId="21" fillId="3" borderId="4" xfId="0" applyNumberFormat="1" applyFont="1" applyFill="1" applyBorder="1" applyAlignment="1" applyProtection="1">
      <alignment horizontal="right" vertical="center"/>
    </xf>
    <xf numFmtId="164" fontId="21" fillId="3" borderId="9" xfId="0" applyNumberFormat="1" applyFont="1" applyFill="1" applyBorder="1" applyAlignment="1" applyProtection="1">
      <alignment horizontal="right" vertical="center"/>
    </xf>
    <xf numFmtId="165" fontId="7" fillId="3" borderId="4" xfId="0" applyNumberFormat="1" applyFont="1" applyFill="1" applyBorder="1" applyAlignment="1" applyProtection="1">
      <alignment horizontal="right" vertical="center"/>
    </xf>
    <xf numFmtId="0" fontId="5" fillId="3" borderId="0" xfId="0" applyFont="1" applyFill="1"/>
    <xf numFmtId="49" fontId="8" fillId="3" borderId="4" xfId="0" applyNumberFormat="1" applyFont="1" applyFill="1" applyBorder="1" applyAlignment="1" applyProtection="1">
      <alignment horizontal="center" vertical="center" wrapText="1"/>
    </xf>
    <xf numFmtId="164" fontId="23" fillId="3" borderId="4" xfId="0" applyNumberFormat="1" applyFont="1" applyFill="1" applyBorder="1" applyAlignment="1" applyProtection="1">
      <alignment horizontal="right" vertical="center"/>
    </xf>
    <xf numFmtId="164" fontId="23" fillId="3" borderId="9" xfId="0" applyNumberFormat="1" applyFont="1" applyFill="1" applyBorder="1" applyAlignment="1" applyProtection="1">
      <alignment horizontal="right" vertical="center"/>
    </xf>
    <xf numFmtId="165" fontId="8" fillId="3" borderId="4" xfId="0" applyNumberFormat="1" applyFont="1" applyFill="1" applyBorder="1" applyAlignment="1" applyProtection="1">
      <alignment horizontal="right" vertical="center"/>
    </xf>
    <xf numFmtId="0" fontId="9" fillId="3" borderId="0" xfId="0" applyFont="1" applyFill="1"/>
    <xf numFmtId="49" fontId="14" fillId="3" borderId="4" xfId="0" applyNumberFormat="1" applyFont="1" applyFill="1" applyBorder="1" applyAlignment="1" applyProtection="1">
      <alignment horizontal="center" vertical="center" wrapText="1"/>
    </xf>
    <xf numFmtId="164" fontId="22" fillId="3" borderId="4" xfId="0" applyNumberFormat="1" applyFont="1" applyFill="1" applyBorder="1" applyAlignment="1" applyProtection="1">
      <alignment horizontal="right" vertical="center"/>
    </xf>
    <xf numFmtId="165" fontId="14" fillId="3" borderId="4" xfId="0" applyNumberFormat="1" applyFont="1" applyFill="1" applyBorder="1" applyAlignment="1" applyProtection="1">
      <alignment horizontal="right" vertical="center"/>
    </xf>
    <xf numFmtId="0" fontId="10" fillId="3" borderId="0" xfId="0" applyFont="1" applyFill="1"/>
    <xf numFmtId="164" fontId="5" fillId="3" borderId="0" xfId="0" applyNumberFormat="1" applyFont="1" applyFill="1"/>
    <xf numFmtId="164" fontId="22" fillId="3" borderId="9" xfId="0" applyNumberFormat="1" applyFont="1" applyFill="1" applyBorder="1" applyAlignment="1" applyProtection="1">
      <alignment horizontal="right" vertical="center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165" fontId="12" fillId="3" borderId="4" xfId="0" applyNumberFormat="1" applyFont="1" applyFill="1" applyBorder="1" applyAlignment="1" applyProtection="1">
      <alignment horizontal="right" vertical="center"/>
    </xf>
    <xf numFmtId="165" fontId="21" fillId="3" borderId="4" xfId="0" applyNumberFormat="1" applyFont="1" applyFill="1" applyBorder="1" applyAlignment="1" applyProtection="1">
      <alignment horizontal="right" vertical="center"/>
    </xf>
    <xf numFmtId="49" fontId="7" fillId="3" borderId="17" xfId="0" applyNumberFormat="1" applyFont="1" applyFill="1" applyBorder="1" applyAlignment="1" applyProtection="1">
      <alignment horizontal="left" vertical="center" wrapText="1"/>
    </xf>
    <xf numFmtId="166" fontId="21" fillId="3" borderId="4" xfId="0" applyNumberFormat="1" applyFont="1" applyFill="1" applyBorder="1" applyAlignment="1" applyProtection="1">
      <alignment horizontal="right" vertical="center"/>
    </xf>
    <xf numFmtId="167" fontId="5" fillId="3" borderId="0" xfId="0" applyNumberFormat="1" applyFont="1" applyFill="1"/>
    <xf numFmtId="49" fontId="7" fillId="3" borderId="10" xfId="5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8" fillId="0" borderId="14" xfId="0" applyNumberFormat="1" applyFont="1" applyFill="1" applyBorder="1" applyAlignment="1" applyProtection="1">
      <alignment horizontal="left" vertic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</xf>
    <xf numFmtId="49" fontId="8" fillId="0" borderId="16" xfId="0" applyNumberFormat="1" applyFont="1" applyFill="1" applyBorder="1" applyAlignment="1" applyProtection="1">
      <alignment horizontal="left" vertical="center" wrapText="1"/>
    </xf>
    <xf numFmtId="49" fontId="8" fillId="3" borderId="14" xfId="0" applyNumberFormat="1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13" fillId="3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13" fillId="0" borderId="4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49" fontId="8" fillId="0" borderId="8" xfId="0" applyNumberFormat="1" applyFont="1" applyFill="1" applyBorder="1" applyAlignment="1" applyProtection="1">
      <alignment horizontal="left" vertical="center" wrapText="1"/>
    </xf>
    <xf numFmtId="49" fontId="13" fillId="0" borderId="2" xfId="0" applyNumberFormat="1" applyFont="1" applyFill="1" applyBorder="1" applyAlignment="1" applyProtection="1">
      <alignment horizontal="left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</cellXfs>
  <cellStyles count="10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2 7" xfId="9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1"/>
  <sheetViews>
    <sheetView showGridLines="0" tabSelected="1" topLeftCell="A34" zoomScale="85" zoomScaleNormal="85" workbookViewId="0">
      <selection activeCell="F97" sqref="F97:F99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14" customWidth="1"/>
    <col min="4" max="4" width="10.28515625" style="6" customWidth="1"/>
    <col min="5" max="5" width="41" style="14" customWidth="1"/>
    <col min="6" max="7" width="21.5703125" style="2" customWidth="1"/>
    <col min="8" max="8" width="13.5703125" style="25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71" t="s">
        <v>91</v>
      </c>
      <c r="H1" s="72"/>
    </row>
    <row r="2" spans="1:9" ht="14.25" customHeight="1" x14ac:dyDescent="0.25">
      <c r="F2" s="30"/>
      <c r="G2" s="30"/>
      <c r="H2" s="31"/>
    </row>
    <row r="3" spans="1:9" ht="21.75" customHeight="1" x14ac:dyDescent="0.2">
      <c r="A3" s="73" t="s">
        <v>109</v>
      </c>
      <c r="B3" s="73"/>
      <c r="C3" s="73"/>
      <c r="D3" s="73"/>
      <c r="E3" s="73"/>
      <c r="F3" s="73"/>
      <c r="G3" s="73"/>
      <c r="H3" s="73"/>
    </row>
    <row r="4" spans="1:9" ht="15" x14ac:dyDescent="0.2">
      <c r="H4" s="82" t="s">
        <v>59</v>
      </c>
    </row>
    <row r="5" spans="1:9" ht="67.150000000000006" customHeight="1" x14ac:dyDescent="0.2">
      <c r="A5" s="7" t="s">
        <v>61</v>
      </c>
      <c r="B5" s="4" t="s">
        <v>71</v>
      </c>
      <c r="C5" s="4" t="s">
        <v>36</v>
      </c>
      <c r="D5" s="4" t="s">
        <v>71</v>
      </c>
      <c r="E5" s="4" t="s">
        <v>53</v>
      </c>
      <c r="F5" s="29" t="s">
        <v>102</v>
      </c>
      <c r="G5" s="29" t="s">
        <v>110</v>
      </c>
      <c r="H5" s="24" t="s">
        <v>54</v>
      </c>
    </row>
    <row r="6" spans="1:9" s="1" customFormat="1" x14ac:dyDescent="0.2">
      <c r="A6" s="28" t="s">
        <v>62</v>
      </c>
      <c r="B6" s="28" t="s">
        <v>63</v>
      </c>
      <c r="C6" s="28" t="s">
        <v>64</v>
      </c>
      <c r="D6" s="28" t="s">
        <v>65</v>
      </c>
      <c r="E6" s="28" t="s">
        <v>67</v>
      </c>
      <c r="F6" s="28">
        <v>6</v>
      </c>
      <c r="G6" s="28" t="s">
        <v>69</v>
      </c>
      <c r="H6" s="28" t="s">
        <v>68</v>
      </c>
    </row>
    <row r="7" spans="1:9" s="5" customFormat="1" ht="15.75" x14ac:dyDescent="0.25">
      <c r="A7" s="16" t="s">
        <v>62</v>
      </c>
      <c r="B7" s="91" t="s">
        <v>37</v>
      </c>
      <c r="C7" s="86" t="s">
        <v>38</v>
      </c>
      <c r="D7" s="87"/>
      <c r="E7" s="88"/>
      <c r="F7" s="39">
        <f>F8+F11</f>
        <v>153382.29934000003</v>
      </c>
      <c r="G7" s="40">
        <f>G8+G11</f>
        <v>45467.09244</v>
      </c>
      <c r="H7" s="17">
        <f t="shared" ref="H7:H34" si="0">G7/F7*100</f>
        <v>29.642985295985063</v>
      </c>
    </row>
    <row r="8" spans="1:9" s="9" customFormat="1" ht="15.6" customHeight="1" x14ac:dyDescent="0.2">
      <c r="A8" s="18"/>
      <c r="B8" s="84" t="s">
        <v>72</v>
      </c>
      <c r="C8" s="84"/>
      <c r="D8" s="84"/>
      <c r="E8" s="84"/>
      <c r="F8" s="37">
        <f>SUM(F9:F10)</f>
        <v>140062.70000000001</v>
      </c>
      <c r="G8" s="38">
        <f>SUM(G9:G10)</f>
        <v>41748.199249999998</v>
      </c>
      <c r="H8" s="19">
        <f t="shared" si="0"/>
        <v>29.806793136216847</v>
      </c>
    </row>
    <row r="9" spans="1:9" ht="63" x14ac:dyDescent="0.2">
      <c r="A9" s="12"/>
      <c r="B9" s="12"/>
      <c r="C9" s="15"/>
      <c r="D9" s="12" t="s">
        <v>0</v>
      </c>
      <c r="E9" s="15" t="s">
        <v>1</v>
      </c>
      <c r="F9" s="35">
        <v>139662.70000000001</v>
      </c>
      <c r="G9" s="36">
        <v>41398.199249999998</v>
      </c>
      <c r="H9" s="13">
        <f t="shared" si="0"/>
        <v>29.641557301985422</v>
      </c>
    </row>
    <row r="10" spans="1:9" ht="63" x14ac:dyDescent="0.2">
      <c r="A10" s="12"/>
      <c r="B10" s="12"/>
      <c r="C10" s="15"/>
      <c r="D10" s="12" t="s">
        <v>2</v>
      </c>
      <c r="E10" s="15" t="s">
        <v>3</v>
      </c>
      <c r="F10" s="35">
        <v>400</v>
      </c>
      <c r="G10" s="36">
        <v>350</v>
      </c>
      <c r="H10" s="13">
        <f t="shared" si="0"/>
        <v>87.5</v>
      </c>
    </row>
    <row r="11" spans="1:9" s="9" customFormat="1" ht="15.6" customHeight="1" x14ac:dyDescent="0.2">
      <c r="A11" s="18"/>
      <c r="B11" s="84" t="s">
        <v>55</v>
      </c>
      <c r="C11" s="84"/>
      <c r="D11" s="84"/>
      <c r="E11" s="84"/>
      <c r="F11" s="37">
        <f>SUM(F12:F13)</f>
        <v>13319.599340000001</v>
      </c>
      <c r="G11" s="38">
        <f>SUM(G12:G13)</f>
        <v>3718.8931899999998</v>
      </c>
      <c r="H11" s="19">
        <f t="shared" si="0"/>
        <v>27.920458379193256</v>
      </c>
    </row>
    <row r="12" spans="1:9" ht="63" x14ac:dyDescent="0.2">
      <c r="A12" s="12"/>
      <c r="B12" s="12"/>
      <c r="C12" s="15"/>
      <c r="D12" s="12" t="s">
        <v>0</v>
      </c>
      <c r="E12" s="15" t="s">
        <v>1</v>
      </c>
      <c r="F12" s="35">
        <v>12719.599340000001</v>
      </c>
      <c r="G12" s="36">
        <v>3193.8931899999998</v>
      </c>
      <c r="H12" s="13">
        <f t="shared" si="0"/>
        <v>25.110014117787454</v>
      </c>
    </row>
    <row r="13" spans="1:9" ht="63" x14ac:dyDescent="0.2">
      <c r="A13" s="12"/>
      <c r="B13" s="12"/>
      <c r="C13" s="15"/>
      <c r="D13" s="12" t="s">
        <v>2</v>
      </c>
      <c r="E13" s="15" t="s">
        <v>3</v>
      </c>
      <c r="F13" s="35">
        <v>600</v>
      </c>
      <c r="G13" s="36">
        <v>525</v>
      </c>
      <c r="H13" s="13">
        <f t="shared" si="0"/>
        <v>87.5</v>
      </c>
    </row>
    <row r="14" spans="1:9" s="5" customFormat="1" ht="15.75" x14ac:dyDescent="0.25">
      <c r="A14" s="8" t="s">
        <v>63</v>
      </c>
      <c r="B14" s="90" t="s">
        <v>40</v>
      </c>
      <c r="C14" s="74" t="s">
        <v>39</v>
      </c>
      <c r="D14" s="75"/>
      <c r="E14" s="76"/>
      <c r="F14" s="41">
        <f>F15+F20</f>
        <v>1558676.9689500001</v>
      </c>
      <c r="G14" s="42">
        <f>G15+G20</f>
        <v>955721.45347000007</v>
      </c>
      <c r="H14" s="10">
        <f t="shared" si="0"/>
        <v>61.316197808056408</v>
      </c>
    </row>
    <row r="15" spans="1:9" s="9" customFormat="1" ht="15.6" customHeight="1" x14ac:dyDescent="0.2">
      <c r="A15" s="18"/>
      <c r="B15" s="84" t="s">
        <v>72</v>
      </c>
      <c r="C15" s="84"/>
      <c r="D15" s="84"/>
      <c r="E15" s="84"/>
      <c r="F15" s="37">
        <f>SUM(F16:F19)</f>
        <v>747535.4</v>
      </c>
      <c r="G15" s="37">
        <f>SUM(G16:G19)</f>
        <v>539466.93102000002</v>
      </c>
      <c r="H15" s="19">
        <f t="shared" si="0"/>
        <v>72.166071468989969</v>
      </c>
    </row>
    <row r="16" spans="1:9" ht="31.5" x14ac:dyDescent="0.2">
      <c r="A16" s="12"/>
      <c r="B16" s="12"/>
      <c r="C16" s="15"/>
      <c r="D16" s="12" t="s">
        <v>4</v>
      </c>
      <c r="E16" s="15" t="s">
        <v>5</v>
      </c>
      <c r="F16" s="35">
        <v>439866.8</v>
      </c>
      <c r="G16" s="36">
        <v>321037.53850000002</v>
      </c>
      <c r="H16" s="13">
        <f t="shared" si="0"/>
        <v>72.985171533746126</v>
      </c>
      <c r="I16" s="32"/>
    </row>
    <row r="17" spans="1:9" ht="31.5" x14ac:dyDescent="0.2">
      <c r="A17" s="12"/>
      <c r="B17" s="12"/>
      <c r="C17" s="15"/>
      <c r="D17" s="12" t="s">
        <v>6</v>
      </c>
      <c r="E17" s="15" t="s">
        <v>7</v>
      </c>
      <c r="F17" s="35">
        <v>202912.8</v>
      </c>
      <c r="G17" s="36">
        <v>151788.83705</v>
      </c>
      <c r="H17" s="13">
        <f t="shared" si="0"/>
        <v>74.804959100658024</v>
      </c>
    </row>
    <row r="18" spans="1:9" ht="47.25" x14ac:dyDescent="0.2">
      <c r="A18" s="12"/>
      <c r="B18" s="12"/>
      <c r="C18" s="15"/>
      <c r="D18" s="12" t="s">
        <v>104</v>
      </c>
      <c r="E18" s="15" t="s">
        <v>103</v>
      </c>
      <c r="F18" s="35">
        <v>16310.4</v>
      </c>
      <c r="G18" s="36">
        <v>4455</v>
      </c>
      <c r="H18" s="13">
        <f t="shared" si="0"/>
        <v>27.313861094761627</v>
      </c>
    </row>
    <row r="19" spans="1:9" ht="47.25" x14ac:dyDescent="0.2">
      <c r="A19" s="12"/>
      <c r="B19" s="12"/>
      <c r="C19" s="15"/>
      <c r="D19" s="12" t="s">
        <v>105</v>
      </c>
      <c r="E19" s="15" t="s">
        <v>92</v>
      </c>
      <c r="F19" s="35">
        <v>88445.4</v>
      </c>
      <c r="G19" s="36">
        <v>62185.555469999999</v>
      </c>
      <c r="H19" s="13">
        <f t="shared" si="0"/>
        <v>70.309541785101331</v>
      </c>
    </row>
    <row r="20" spans="1:9" s="9" customFormat="1" ht="15.6" customHeight="1" x14ac:dyDescent="0.2">
      <c r="A20" s="18"/>
      <c r="B20" s="84" t="s">
        <v>55</v>
      </c>
      <c r="C20" s="84"/>
      <c r="D20" s="84"/>
      <c r="E20" s="84"/>
      <c r="F20" s="37">
        <f>SUM(F21:F26)</f>
        <v>811141.56894999999</v>
      </c>
      <c r="G20" s="37">
        <f>SUM(G21:G26)</f>
        <v>416254.52245000005</v>
      </c>
      <c r="H20" s="19">
        <f t="shared" si="0"/>
        <v>51.317123716003096</v>
      </c>
    </row>
    <row r="21" spans="1:9" ht="31.5" x14ac:dyDescent="0.2">
      <c r="A21" s="12"/>
      <c r="B21" s="12"/>
      <c r="C21" s="15"/>
      <c r="D21" s="12" t="s">
        <v>4</v>
      </c>
      <c r="E21" s="15" t="s">
        <v>5</v>
      </c>
      <c r="F21" s="35">
        <v>748728.79880999995</v>
      </c>
      <c r="G21" s="36">
        <v>359523.15844000003</v>
      </c>
      <c r="H21" s="13">
        <f t="shared" si="0"/>
        <v>48.01780818520831</v>
      </c>
    </row>
    <row r="22" spans="1:9" ht="31.5" x14ac:dyDescent="0.2">
      <c r="A22" s="12"/>
      <c r="B22" s="12"/>
      <c r="C22" s="15"/>
      <c r="D22" s="12" t="s">
        <v>6</v>
      </c>
      <c r="E22" s="15" t="s">
        <v>7</v>
      </c>
      <c r="F22" s="35">
        <v>2049.6242400000001</v>
      </c>
      <c r="G22" s="36">
        <v>1533.2205799999999</v>
      </c>
      <c r="H22" s="13">
        <f t="shared" si="0"/>
        <v>74.804959371479711</v>
      </c>
      <c r="I22" s="32"/>
    </row>
    <row r="23" spans="1:9" ht="63" x14ac:dyDescent="0.2">
      <c r="A23" s="12"/>
      <c r="B23" s="12"/>
      <c r="C23" s="15"/>
      <c r="D23" s="12" t="s">
        <v>8</v>
      </c>
      <c r="E23" s="15" t="s">
        <v>9</v>
      </c>
      <c r="F23" s="35">
        <v>10700</v>
      </c>
      <c r="G23" s="36">
        <v>9700</v>
      </c>
      <c r="H23" s="13">
        <f t="shared" si="0"/>
        <v>90.654205607476641</v>
      </c>
    </row>
    <row r="24" spans="1:9" ht="47.25" x14ac:dyDescent="0.2">
      <c r="A24" s="12"/>
      <c r="B24" s="12"/>
      <c r="C24" s="15"/>
      <c r="D24" s="12" t="s">
        <v>104</v>
      </c>
      <c r="E24" s="15" t="s">
        <v>103</v>
      </c>
      <c r="F24" s="35">
        <v>164.75152</v>
      </c>
      <c r="G24" s="36">
        <v>45</v>
      </c>
      <c r="H24" s="13">
        <f t="shared" si="0"/>
        <v>27.313860290939957</v>
      </c>
    </row>
    <row r="25" spans="1:9" ht="47.25" x14ac:dyDescent="0.2">
      <c r="A25" s="12"/>
      <c r="B25" s="12"/>
      <c r="C25" s="15"/>
      <c r="D25" s="12" t="s">
        <v>105</v>
      </c>
      <c r="E25" s="15" t="s">
        <v>92</v>
      </c>
      <c r="F25" s="35">
        <v>49218.394379999998</v>
      </c>
      <c r="G25" s="36">
        <v>45453.143429999996</v>
      </c>
      <c r="H25" s="13">
        <f t="shared" si="0"/>
        <v>92.34991104965826</v>
      </c>
    </row>
    <row r="26" spans="1:9" ht="31.5" x14ac:dyDescent="0.2">
      <c r="A26" s="15"/>
      <c r="B26" s="12"/>
      <c r="C26" s="15"/>
      <c r="D26" s="12" t="s">
        <v>57</v>
      </c>
      <c r="E26" s="15" t="s">
        <v>58</v>
      </c>
      <c r="F26" s="35">
        <v>280</v>
      </c>
      <c r="G26" s="36"/>
      <c r="H26" s="13">
        <f t="shared" si="0"/>
        <v>0</v>
      </c>
    </row>
    <row r="27" spans="1:9" s="57" customFormat="1" ht="15.6" customHeight="1" x14ac:dyDescent="0.25">
      <c r="A27" s="53" t="s">
        <v>64</v>
      </c>
      <c r="B27" s="90" t="s">
        <v>41</v>
      </c>
      <c r="C27" s="77" t="s">
        <v>42</v>
      </c>
      <c r="D27" s="78"/>
      <c r="E27" s="79"/>
      <c r="F27" s="54">
        <f>F28+F31+F36</f>
        <v>1077465.1842299998</v>
      </c>
      <c r="G27" s="55">
        <f>G28+G31+G36</f>
        <v>275309.72372999997</v>
      </c>
      <c r="H27" s="56">
        <f t="shared" si="0"/>
        <v>25.551612039023556</v>
      </c>
    </row>
    <row r="28" spans="1:9" s="61" customFormat="1" ht="15.6" customHeight="1" x14ac:dyDescent="0.2">
      <c r="A28" s="58"/>
      <c r="B28" s="80" t="s">
        <v>72</v>
      </c>
      <c r="C28" s="80"/>
      <c r="D28" s="80"/>
      <c r="E28" s="80"/>
      <c r="F28" s="59">
        <f>SUM(F29:F30)</f>
        <v>379907.8</v>
      </c>
      <c r="G28" s="59">
        <f>SUM(G29:G30)</f>
        <v>144658.52152000001</v>
      </c>
      <c r="H28" s="60">
        <f t="shared" si="0"/>
        <v>38.077270727265933</v>
      </c>
    </row>
    <row r="29" spans="1:9" s="52" customFormat="1" ht="31.5" x14ac:dyDescent="0.2">
      <c r="A29" s="48"/>
      <c r="B29" s="48"/>
      <c r="C29" s="47"/>
      <c r="D29" s="48" t="s">
        <v>10</v>
      </c>
      <c r="E29" s="47" t="s">
        <v>11</v>
      </c>
      <c r="F29" s="49">
        <v>296000</v>
      </c>
      <c r="G29" s="50">
        <v>110642.29091</v>
      </c>
      <c r="H29" s="51">
        <f t="shared" si="0"/>
        <v>37.379152334459462</v>
      </c>
      <c r="I29" s="62"/>
    </row>
    <row r="30" spans="1:9" s="52" customFormat="1" ht="15.75" x14ac:dyDescent="0.2">
      <c r="A30" s="48"/>
      <c r="B30" s="48"/>
      <c r="C30" s="47"/>
      <c r="D30" s="48" t="s">
        <v>81</v>
      </c>
      <c r="E30" s="47" t="s">
        <v>14</v>
      </c>
      <c r="F30" s="49">
        <v>83907.8</v>
      </c>
      <c r="G30" s="50">
        <v>34016.230609999999</v>
      </c>
      <c r="H30" s="51">
        <f t="shared" si="0"/>
        <v>40.540010118248837</v>
      </c>
    </row>
    <row r="31" spans="1:9" s="61" customFormat="1" ht="15.6" customHeight="1" x14ac:dyDescent="0.2">
      <c r="A31" s="58"/>
      <c r="B31" s="80" t="s">
        <v>55</v>
      </c>
      <c r="C31" s="80"/>
      <c r="D31" s="80"/>
      <c r="E31" s="80"/>
      <c r="F31" s="59">
        <f>SUM(F32:F35)</f>
        <v>391871.63118999999</v>
      </c>
      <c r="G31" s="63">
        <f>SUM(G32:G35)</f>
        <v>84613.027999999991</v>
      </c>
      <c r="H31" s="60">
        <f t="shared" si="0"/>
        <v>21.592026894892818</v>
      </c>
    </row>
    <row r="32" spans="1:9" s="61" customFormat="1" ht="15.6" customHeight="1" x14ac:dyDescent="0.2">
      <c r="A32" s="58"/>
      <c r="B32" s="64"/>
      <c r="C32" s="64"/>
      <c r="D32" s="48" t="s">
        <v>73</v>
      </c>
      <c r="E32" s="47" t="s">
        <v>74</v>
      </c>
      <c r="F32" s="49">
        <v>108406.64125</v>
      </c>
      <c r="G32" s="50">
        <v>34214.436000000002</v>
      </c>
      <c r="H32" s="60">
        <f t="shared" si="0"/>
        <v>31.561199208355699</v>
      </c>
    </row>
    <row r="33" spans="1:9" s="52" customFormat="1" ht="31.5" x14ac:dyDescent="0.2">
      <c r="A33" s="48"/>
      <c r="B33" s="48"/>
      <c r="C33" s="47"/>
      <c r="D33" s="48" t="s">
        <v>10</v>
      </c>
      <c r="E33" s="47" t="s">
        <v>11</v>
      </c>
      <c r="F33" s="49">
        <v>97000</v>
      </c>
      <c r="G33" s="50">
        <v>232.11455000000001</v>
      </c>
      <c r="H33" s="51">
        <f t="shared" si="0"/>
        <v>0.23929335051546394</v>
      </c>
    </row>
    <row r="34" spans="1:9" s="52" customFormat="1" ht="47.25" x14ac:dyDescent="0.2">
      <c r="A34" s="48"/>
      <c r="B34" s="48"/>
      <c r="C34" s="47"/>
      <c r="D34" s="48" t="s">
        <v>12</v>
      </c>
      <c r="E34" s="47" t="s">
        <v>13</v>
      </c>
      <c r="F34" s="49">
        <v>70000</v>
      </c>
      <c r="G34" s="50">
        <v>5749.7309999999998</v>
      </c>
      <c r="H34" s="51">
        <f t="shared" si="0"/>
        <v>8.2139014285714289</v>
      </c>
      <c r="I34" s="62"/>
    </row>
    <row r="35" spans="1:9" s="52" customFormat="1" ht="15.75" x14ac:dyDescent="0.2">
      <c r="A35" s="48"/>
      <c r="B35" s="48"/>
      <c r="C35" s="47"/>
      <c r="D35" s="48" t="s">
        <v>81</v>
      </c>
      <c r="E35" s="47" t="s">
        <v>14</v>
      </c>
      <c r="F35" s="49">
        <v>116464.98994</v>
      </c>
      <c r="G35" s="50">
        <v>44416.746449999999</v>
      </c>
      <c r="H35" s="51">
        <f t="shared" ref="H35:H73" si="1">G35/F35*100</f>
        <v>38.137423506310739</v>
      </c>
      <c r="I35" s="62"/>
    </row>
    <row r="36" spans="1:9" s="61" customFormat="1" ht="15.6" customHeight="1" x14ac:dyDescent="0.2">
      <c r="A36" s="48"/>
      <c r="B36" s="80" t="s">
        <v>108</v>
      </c>
      <c r="C36" s="80"/>
      <c r="D36" s="80"/>
      <c r="E36" s="80"/>
      <c r="F36" s="59">
        <f>SUM(F37)</f>
        <v>305685.75303999998</v>
      </c>
      <c r="G36" s="63">
        <f>SUM(G37)</f>
        <v>46038.174209999997</v>
      </c>
      <c r="H36" s="60">
        <f t="shared" si="1"/>
        <v>15.060621488622584</v>
      </c>
    </row>
    <row r="37" spans="1:9" s="52" customFormat="1" ht="47.25" x14ac:dyDescent="0.2">
      <c r="A37" s="48"/>
      <c r="B37" s="48"/>
      <c r="C37" s="47"/>
      <c r="D37" s="48" t="s">
        <v>12</v>
      </c>
      <c r="E37" s="47" t="s">
        <v>13</v>
      </c>
      <c r="F37" s="49">
        <v>305685.75303999998</v>
      </c>
      <c r="G37" s="50">
        <v>46038.174209999997</v>
      </c>
      <c r="H37" s="51">
        <f t="shared" si="1"/>
        <v>15.060621488622584</v>
      </c>
    </row>
    <row r="38" spans="1:9" s="5" customFormat="1" ht="15.75" x14ac:dyDescent="0.25">
      <c r="A38" s="8" t="s">
        <v>65</v>
      </c>
      <c r="B38" s="90" t="s">
        <v>48</v>
      </c>
      <c r="C38" s="74" t="s">
        <v>43</v>
      </c>
      <c r="D38" s="75"/>
      <c r="E38" s="76"/>
      <c r="F38" s="41">
        <f>F39+F41</f>
        <v>556878.62</v>
      </c>
      <c r="G38" s="42">
        <f>G39+G41</f>
        <v>134825.19860999999</v>
      </c>
      <c r="H38" s="10">
        <f t="shared" si="1"/>
        <v>24.21087715847306</v>
      </c>
    </row>
    <row r="39" spans="1:9" s="9" customFormat="1" ht="15.6" customHeight="1" x14ac:dyDescent="0.2">
      <c r="A39" s="12"/>
      <c r="B39" s="84" t="s">
        <v>72</v>
      </c>
      <c r="C39" s="84"/>
      <c r="D39" s="84"/>
      <c r="E39" s="84"/>
      <c r="F39" s="37">
        <f>SUM(F40:F40)</f>
        <v>3550.1</v>
      </c>
      <c r="G39" s="38">
        <f>SUM(G40:G40)</f>
        <v>3550.1</v>
      </c>
      <c r="H39" s="19">
        <f t="shared" si="1"/>
        <v>100</v>
      </c>
    </row>
    <row r="40" spans="1:9" ht="31.5" x14ac:dyDescent="0.2">
      <c r="A40" s="12"/>
      <c r="B40" s="12"/>
      <c r="C40" s="15"/>
      <c r="D40" s="12" t="s">
        <v>15</v>
      </c>
      <c r="E40" s="15" t="s">
        <v>16</v>
      </c>
      <c r="F40" s="35">
        <v>3550.1</v>
      </c>
      <c r="G40" s="36">
        <v>3550.1</v>
      </c>
      <c r="H40" s="13">
        <f t="shared" si="1"/>
        <v>100</v>
      </c>
    </row>
    <row r="41" spans="1:9" s="9" customFormat="1" ht="15.6" customHeight="1" x14ac:dyDescent="0.2">
      <c r="A41" s="12"/>
      <c r="B41" s="84" t="s">
        <v>55</v>
      </c>
      <c r="C41" s="84"/>
      <c r="D41" s="84"/>
      <c r="E41" s="84"/>
      <c r="F41" s="37">
        <f>SUM(F42:F43)</f>
        <v>553328.52</v>
      </c>
      <c r="G41" s="38">
        <f>SUM(G42:G43)</f>
        <v>131275.09860999999</v>
      </c>
      <c r="H41" s="19">
        <f t="shared" si="1"/>
        <v>23.724621787071445</v>
      </c>
    </row>
    <row r="42" spans="1:9" s="9" customFormat="1" ht="63" x14ac:dyDescent="0.2">
      <c r="A42" s="12"/>
      <c r="B42" s="27"/>
      <c r="C42" s="27"/>
      <c r="D42" s="12" t="s">
        <v>77</v>
      </c>
      <c r="E42" s="15" t="s">
        <v>78</v>
      </c>
      <c r="F42" s="35">
        <v>552309.72</v>
      </c>
      <c r="G42" s="36">
        <v>130256.29861</v>
      </c>
      <c r="H42" s="13">
        <f t="shared" si="1"/>
        <v>23.583922913759331</v>
      </c>
    </row>
    <row r="43" spans="1:9" s="52" customFormat="1" ht="31.5" x14ac:dyDescent="0.2">
      <c r="A43" s="48"/>
      <c r="B43" s="48"/>
      <c r="C43" s="47"/>
      <c r="D43" s="48" t="s">
        <v>15</v>
      </c>
      <c r="E43" s="47" t="s">
        <v>16</v>
      </c>
      <c r="F43" s="49">
        <v>1018.8</v>
      </c>
      <c r="G43" s="50">
        <v>1018.8</v>
      </c>
      <c r="H43" s="51">
        <f t="shared" si="1"/>
        <v>100</v>
      </c>
      <c r="I43" s="62"/>
    </row>
    <row r="44" spans="1:9" s="57" customFormat="1" ht="34.9" customHeight="1" x14ac:dyDescent="0.25">
      <c r="A44" s="53" t="s">
        <v>67</v>
      </c>
      <c r="B44" s="90" t="s">
        <v>49</v>
      </c>
      <c r="C44" s="77" t="s">
        <v>44</v>
      </c>
      <c r="D44" s="78"/>
      <c r="E44" s="79"/>
      <c r="F44" s="54">
        <f>F45+F49</f>
        <v>193907.28763000001</v>
      </c>
      <c r="G44" s="55">
        <f>G45+G49</f>
        <v>142198.6226</v>
      </c>
      <c r="H44" s="56">
        <f t="shared" si="1"/>
        <v>73.333304971669364</v>
      </c>
    </row>
    <row r="45" spans="1:9" s="61" customFormat="1" ht="15.6" customHeight="1" x14ac:dyDescent="0.2">
      <c r="A45" s="48"/>
      <c r="B45" s="80" t="s">
        <v>72</v>
      </c>
      <c r="C45" s="80"/>
      <c r="D45" s="80"/>
      <c r="E45" s="80"/>
      <c r="F45" s="59">
        <f>SUM(F46:F48)</f>
        <v>98253.5</v>
      </c>
      <c r="G45" s="63">
        <f>SUM(G46:G48)</f>
        <v>58687</v>
      </c>
      <c r="H45" s="60">
        <f t="shared" si="1"/>
        <v>59.730187728681415</v>
      </c>
    </row>
    <row r="46" spans="1:9" s="52" customFormat="1" ht="63" x14ac:dyDescent="0.2">
      <c r="A46" s="48"/>
      <c r="B46" s="48"/>
      <c r="C46" s="47"/>
      <c r="D46" s="48" t="s">
        <v>82</v>
      </c>
      <c r="E46" s="47" t="s">
        <v>83</v>
      </c>
      <c r="F46" s="49">
        <v>2008.1</v>
      </c>
      <c r="G46" s="50">
        <v>2008.1</v>
      </c>
      <c r="H46" s="51">
        <f t="shared" si="1"/>
        <v>100</v>
      </c>
    </row>
    <row r="47" spans="1:9" s="52" customFormat="1" ht="47.25" x14ac:dyDescent="0.2">
      <c r="A47" s="48"/>
      <c r="B47" s="48"/>
      <c r="C47" s="47"/>
      <c r="D47" s="48" t="s">
        <v>17</v>
      </c>
      <c r="E47" s="47" t="s">
        <v>93</v>
      </c>
      <c r="F47" s="49">
        <v>27595</v>
      </c>
      <c r="G47" s="50">
        <v>4896</v>
      </c>
      <c r="H47" s="51">
        <f t="shared" si="1"/>
        <v>17.742344627649935</v>
      </c>
    </row>
    <row r="48" spans="1:9" s="52" customFormat="1" ht="47.25" x14ac:dyDescent="0.2">
      <c r="A48" s="48"/>
      <c r="B48" s="48"/>
      <c r="C48" s="47"/>
      <c r="D48" s="48" t="s">
        <v>18</v>
      </c>
      <c r="E48" s="47" t="s">
        <v>19</v>
      </c>
      <c r="F48" s="49">
        <v>68650.399999999994</v>
      </c>
      <c r="G48" s="50">
        <v>51782.9</v>
      </c>
      <c r="H48" s="51">
        <f t="shared" si="1"/>
        <v>75.429859112255727</v>
      </c>
    </row>
    <row r="49" spans="1:11" s="61" customFormat="1" ht="15.6" customHeight="1" x14ac:dyDescent="0.2">
      <c r="A49" s="48"/>
      <c r="B49" s="80" t="s">
        <v>55</v>
      </c>
      <c r="C49" s="80"/>
      <c r="D49" s="80"/>
      <c r="E49" s="80"/>
      <c r="F49" s="59">
        <f>SUM(F50:F52)</f>
        <v>95653.787630000006</v>
      </c>
      <c r="G49" s="63">
        <f>SUM(G50:G52)</f>
        <v>83511.622600000002</v>
      </c>
      <c r="H49" s="60">
        <f t="shared" si="1"/>
        <v>87.30613253186867</v>
      </c>
    </row>
    <row r="50" spans="1:11" s="52" customFormat="1" ht="63" x14ac:dyDescent="0.2">
      <c r="A50" s="48"/>
      <c r="B50" s="48"/>
      <c r="C50" s="47"/>
      <c r="D50" s="48" t="s">
        <v>82</v>
      </c>
      <c r="E50" s="47" t="s">
        <v>83</v>
      </c>
      <c r="F50" s="49">
        <v>20.283840000000001</v>
      </c>
      <c r="G50" s="50">
        <v>20.283840000000001</v>
      </c>
      <c r="H50" s="51">
        <f t="shared" si="1"/>
        <v>100</v>
      </c>
      <c r="I50" s="62"/>
    </row>
    <row r="51" spans="1:11" s="52" customFormat="1" ht="47.25" x14ac:dyDescent="0.2">
      <c r="A51" s="48"/>
      <c r="B51" s="48"/>
      <c r="C51" s="47"/>
      <c r="D51" s="48" t="s">
        <v>17</v>
      </c>
      <c r="E51" s="47" t="s">
        <v>93</v>
      </c>
      <c r="F51" s="49">
        <v>4718.1373800000001</v>
      </c>
      <c r="G51" s="50">
        <v>1561.0291500000001</v>
      </c>
      <c r="H51" s="51">
        <f t="shared" si="1"/>
        <v>33.085707860418431</v>
      </c>
      <c r="I51" s="62"/>
    </row>
    <row r="52" spans="1:11" s="52" customFormat="1" ht="47.25" x14ac:dyDescent="0.2">
      <c r="A52" s="48"/>
      <c r="B52" s="48"/>
      <c r="C52" s="47"/>
      <c r="D52" s="48" t="s">
        <v>18</v>
      </c>
      <c r="E52" s="47" t="s">
        <v>19</v>
      </c>
      <c r="F52" s="49">
        <v>90915.366410000002</v>
      </c>
      <c r="G52" s="50">
        <v>81930.309609999997</v>
      </c>
      <c r="H52" s="51">
        <f t="shared" si="1"/>
        <v>90.117119740264599</v>
      </c>
      <c r="I52" s="62"/>
    </row>
    <row r="53" spans="1:11" s="57" customFormat="1" ht="15.75" x14ac:dyDescent="0.25">
      <c r="A53" s="53" t="s">
        <v>66</v>
      </c>
      <c r="B53" s="90" t="s">
        <v>94</v>
      </c>
      <c r="C53" s="77" t="s">
        <v>95</v>
      </c>
      <c r="D53" s="78"/>
      <c r="E53" s="78"/>
      <c r="F53" s="54">
        <f>F54+F57</f>
        <v>545625.85858999996</v>
      </c>
      <c r="G53" s="54">
        <f>G54+G57</f>
        <v>519730.75562999997</v>
      </c>
      <c r="H53" s="65">
        <f t="shared" si="1"/>
        <v>95.254055035639666</v>
      </c>
    </row>
    <row r="54" spans="1:11" s="61" customFormat="1" ht="15.6" customHeight="1" x14ac:dyDescent="0.2">
      <c r="A54" s="48"/>
      <c r="B54" s="80" t="s">
        <v>72</v>
      </c>
      <c r="C54" s="80"/>
      <c r="D54" s="80"/>
      <c r="E54" s="81"/>
      <c r="F54" s="59">
        <f>F55+F56</f>
        <v>540169.6</v>
      </c>
      <c r="G54" s="59">
        <f>G55+G56</f>
        <v>514533.44806999998</v>
      </c>
      <c r="H54" s="66">
        <f t="shared" si="1"/>
        <v>95.254055035677681</v>
      </c>
    </row>
    <row r="55" spans="1:11" s="52" customFormat="1" ht="47.25" x14ac:dyDescent="0.2">
      <c r="A55" s="48"/>
      <c r="B55" s="48"/>
      <c r="C55" s="47"/>
      <c r="D55" s="48" t="s">
        <v>96</v>
      </c>
      <c r="E55" s="67" t="s">
        <v>97</v>
      </c>
      <c r="F55" s="68">
        <v>532669.6</v>
      </c>
      <c r="G55" s="68">
        <v>514533.44806999998</v>
      </c>
      <c r="H55" s="66">
        <f t="shared" si="1"/>
        <v>96.595234282189196</v>
      </c>
    </row>
    <row r="56" spans="1:11" s="52" customFormat="1" ht="47.25" x14ac:dyDescent="0.2">
      <c r="A56" s="48"/>
      <c r="B56" s="48"/>
      <c r="C56" s="47"/>
      <c r="D56" s="48" t="s">
        <v>106</v>
      </c>
      <c r="E56" s="67" t="s">
        <v>107</v>
      </c>
      <c r="F56" s="68">
        <v>7500</v>
      </c>
      <c r="G56" s="68"/>
      <c r="H56" s="66">
        <f t="shared" si="1"/>
        <v>0</v>
      </c>
    </row>
    <row r="57" spans="1:11" s="61" customFormat="1" ht="15.6" customHeight="1" x14ac:dyDescent="0.2">
      <c r="A57" s="48"/>
      <c r="B57" s="80" t="s">
        <v>55</v>
      </c>
      <c r="C57" s="80"/>
      <c r="D57" s="80"/>
      <c r="E57" s="81"/>
      <c r="F57" s="59">
        <f>SUM(F58:F59)</f>
        <v>5456.2585900000004</v>
      </c>
      <c r="G57" s="59">
        <f>SUM(G58:G58)</f>
        <v>5197.3075600000002</v>
      </c>
      <c r="H57" s="66">
        <f t="shared" si="1"/>
        <v>95.25405503187487</v>
      </c>
    </row>
    <row r="58" spans="1:11" s="52" customFormat="1" ht="47.25" x14ac:dyDescent="0.2">
      <c r="A58" s="48"/>
      <c r="B58" s="48"/>
      <c r="C58" s="47"/>
      <c r="D58" s="48" t="s">
        <v>96</v>
      </c>
      <c r="E58" s="67" t="s">
        <v>97</v>
      </c>
      <c r="F58" s="68">
        <v>5380.50101</v>
      </c>
      <c r="G58" s="68">
        <v>5197.3075600000002</v>
      </c>
      <c r="H58" s="66">
        <f t="shared" si="1"/>
        <v>96.595234353464051</v>
      </c>
      <c r="K58" s="69"/>
    </row>
    <row r="59" spans="1:11" s="52" customFormat="1" ht="47.25" x14ac:dyDescent="0.2">
      <c r="A59" s="48"/>
      <c r="B59" s="48"/>
      <c r="C59" s="47"/>
      <c r="D59" s="48" t="s">
        <v>106</v>
      </c>
      <c r="E59" s="67" t="s">
        <v>107</v>
      </c>
      <c r="F59" s="68">
        <v>75.757580000000004</v>
      </c>
      <c r="G59" s="68"/>
      <c r="H59" s="66">
        <f t="shared" si="1"/>
        <v>0</v>
      </c>
      <c r="K59" s="69"/>
    </row>
    <row r="60" spans="1:11" s="57" customFormat="1" ht="15.6" customHeight="1" x14ac:dyDescent="0.25">
      <c r="A60" s="53" t="s">
        <v>69</v>
      </c>
      <c r="B60" s="90" t="s">
        <v>84</v>
      </c>
      <c r="C60" s="77" t="s">
        <v>90</v>
      </c>
      <c r="D60" s="78"/>
      <c r="E60" s="79"/>
      <c r="F60" s="54">
        <f>F61+F63</f>
        <v>14199.2</v>
      </c>
      <c r="G60" s="55">
        <f>G61+G63</f>
        <v>14199.2</v>
      </c>
      <c r="H60" s="56">
        <f t="shared" si="1"/>
        <v>100</v>
      </c>
    </row>
    <row r="61" spans="1:11" s="61" customFormat="1" ht="15.6" customHeight="1" x14ac:dyDescent="0.2">
      <c r="A61" s="48"/>
      <c r="B61" s="80" t="s">
        <v>72</v>
      </c>
      <c r="C61" s="80"/>
      <c r="D61" s="80"/>
      <c r="E61" s="80"/>
      <c r="F61" s="59">
        <f>SUM(F62:F62)</f>
        <v>10238.5</v>
      </c>
      <c r="G61" s="63">
        <f>SUM(G62:G62)</f>
        <v>10238.5</v>
      </c>
      <c r="H61" s="60">
        <f t="shared" si="1"/>
        <v>100</v>
      </c>
    </row>
    <row r="62" spans="1:11" s="52" customFormat="1" ht="63" x14ac:dyDescent="0.2">
      <c r="A62" s="48"/>
      <c r="B62" s="48"/>
      <c r="C62" s="47"/>
      <c r="D62" s="48" t="s">
        <v>87</v>
      </c>
      <c r="E62" s="70" t="s">
        <v>88</v>
      </c>
      <c r="F62" s="49">
        <v>10238.5</v>
      </c>
      <c r="G62" s="50">
        <v>10238.5</v>
      </c>
      <c r="H62" s="51">
        <f t="shared" si="1"/>
        <v>100</v>
      </c>
    </row>
    <row r="63" spans="1:11" s="61" customFormat="1" ht="15.6" customHeight="1" x14ac:dyDescent="0.2">
      <c r="A63" s="48"/>
      <c r="B63" s="85" t="s">
        <v>55</v>
      </c>
      <c r="C63" s="85"/>
      <c r="D63" s="85"/>
      <c r="E63" s="85"/>
      <c r="F63" s="59">
        <f>SUM(F64:F65)</f>
        <v>3960.7</v>
      </c>
      <c r="G63" s="63">
        <f>SUM(G64:G65)</f>
        <v>3960.7</v>
      </c>
      <c r="H63" s="60">
        <f t="shared" si="1"/>
        <v>100</v>
      </c>
    </row>
    <row r="64" spans="1:11" s="52" customFormat="1" ht="47.25" x14ac:dyDescent="0.2">
      <c r="A64" s="48"/>
      <c r="B64" s="48"/>
      <c r="C64" s="47"/>
      <c r="D64" s="48" t="s">
        <v>85</v>
      </c>
      <c r="E64" s="70" t="s">
        <v>86</v>
      </c>
      <c r="F64" s="49">
        <v>102.7</v>
      </c>
      <c r="G64" s="50">
        <v>102.7</v>
      </c>
      <c r="H64" s="51">
        <f t="shared" si="1"/>
        <v>100</v>
      </c>
    </row>
    <row r="65" spans="1:9" s="52" customFormat="1" ht="63" x14ac:dyDescent="0.2">
      <c r="A65" s="48"/>
      <c r="B65" s="48"/>
      <c r="C65" s="47"/>
      <c r="D65" s="48" t="s">
        <v>87</v>
      </c>
      <c r="E65" s="70" t="s">
        <v>88</v>
      </c>
      <c r="F65" s="49">
        <v>3858</v>
      </c>
      <c r="G65" s="50">
        <v>3858</v>
      </c>
      <c r="H65" s="51">
        <f t="shared" si="1"/>
        <v>100</v>
      </c>
      <c r="I65" s="62"/>
    </row>
    <row r="66" spans="1:9" s="57" customFormat="1" ht="15.75" x14ac:dyDescent="0.25">
      <c r="A66" s="53" t="s">
        <v>68</v>
      </c>
      <c r="B66" s="90" t="s">
        <v>50</v>
      </c>
      <c r="C66" s="77" t="s">
        <v>45</v>
      </c>
      <c r="D66" s="78"/>
      <c r="E66" s="79"/>
      <c r="F66" s="54">
        <f>F67+F73</f>
        <v>3237550.8822100004</v>
      </c>
      <c r="G66" s="55">
        <f>G67+G73</f>
        <v>538265.31318000006</v>
      </c>
      <c r="H66" s="56">
        <f t="shared" si="1"/>
        <v>16.625694321522822</v>
      </c>
    </row>
    <row r="67" spans="1:9" s="61" customFormat="1" ht="15.6" customHeight="1" x14ac:dyDescent="0.2">
      <c r="A67" s="48"/>
      <c r="B67" s="80" t="s">
        <v>72</v>
      </c>
      <c r="C67" s="80"/>
      <c r="D67" s="80"/>
      <c r="E67" s="80"/>
      <c r="F67" s="59">
        <f>SUM(F68:F72)</f>
        <v>2354458.6</v>
      </c>
      <c r="G67" s="59">
        <f>SUM(G68:G72)</f>
        <v>404419.94137000002</v>
      </c>
      <c r="H67" s="60">
        <f t="shared" si="1"/>
        <v>17.176770123288641</v>
      </c>
    </row>
    <row r="68" spans="1:9" s="52" customFormat="1" ht="47.25" x14ac:dyDescent="0.2">
      <c r="A68" s="48"/>
      <c r="B68" s="48"/>
      <c r="C68" s="47"/>
      <c r="D68" s="48" t="s">
        <v>20</v>
      </c>
      <c r="E68" s="47" t="s">
        <v>21</v>
      </c>
      <c r="F68" s="49">
        <v>733655.3</v>
      </c>
      <c r="G68" s="50">
        <v>186252.62992000001</v>
      </c>
      <c r="H68" s="51">
        <f t="shared" si="1"/>
        <v>25.386939877623725</v>
      </c>
      <c r="I68" s="62"/>
    </row>
    <row r="69" spans="1:9" s="52" customFormat="1" ht="31.5" x14ac:dyDescent="0.2">
      <c r="A69" s="48"/>
      <c r="B69" s="48"/>
      <c r="C69" s="47"/>
      <c r="D69" s="48" t="s">
        <v>22</v>
      </c>
      <c r="E69" s="47" t="s">
        <v>23</v>
      </c>
      <c r="F69" s="49">
        <v>41416.699999999997</v>
      </c>
      <c r="G69" s="50">
        <v>30892.649839999998</v>
      </c>
      <c r="H69" s="51">
        <f t="shared" si="1"/>
        <v>74.589838977996806</v>
      </c>
      <c r="I69" s="62"/>
    </row>
    <row r="70" spans="1:9" s="52" customFormat="1" ht="31.5" x14ac:dyDescent="0.2">
      <c r="A70" s="48"/>
      <c r="B70" s="48"/>
      <c r="C70" s="47"/>
      <c r="D70" s="48" t="s">
        <v>24</v>
      </c>
      <c r="E70" s="47" t="s">
        <v>25</v>
      </c>
      <c r="F70" s="49">
        <v>25079.4</v>
      </c>
      <c r="G70" s="50">
        <v>24091.5</v>
      </c>
      <c r="H70" s="51">
        <f t="shared" si="1"/>
        <v>96.06091054809923</v>
      </c>
    </row>
    <row r="71" spans="1:9" s="52" customFormat="1" ht="78.75" x14ac:dyDescent="0.2">
      <c r="A71" s="48"/>
      <c r="B71" s="48"/>
      <c r="C71" s="47"/>
      <c r="D71" s="48" t="s">
        <v>26</v>
      </c>
      <c r="E71" s="47" t="s">
        <v>27</v>
      </c>
      <c r="F71" s="49">
        <v>25517</v>
      </c>
      <c r="G71" s="50"/>
      <c r="H71" s="51">
        <f t="shared" si="1"/>
        <v>0</v>
      </c>
    </row>
    <row r="72" spans="1:9" s="52" customFormat="1" ht="47.25" x14ac:dyDescent="0.2">
      <c r="A72" s="48"/>
      <c r="B72" s="48"/>
      <c r="C72" s="47"/>
      <c r="D72" s="48" t="s">
        <v>100</v>
      </c>
      <c r="E72" s="47" t="s">
        <v>101</v>
      </c>
      <c r="F72" s="49">
        <v>1528790.2</v>
      </c>
      <c r="G72" s="50">
        <v>163183.16161000001</v>
      </c>
      <c r="H72" s="51">
        <f t="shared" si="1"/>
        <v>10.67400625736612</v>
      </c>
    </row>
    <row r="73" spans="1:9" s="61" customFormat="1" ht="15.6" customHeight="1" x14ac:dyDescent="0.2">
      <c r="A73" s="48"/>
      <c r="B73" s="80" t="s">
        <v>55</v>
      </c>
      <c r="C73" s="80"/>
      <c r="D73" s="80"/>
      <c r="E73" s="80"/>
      <c r="F73" s="59">
        <f>SUM(F74:F77)</f>
        <v>883092.28221000009</v>
      </c>
      <c r="G73" s="59">
        <f>SUM(G74:G77)</f>
        <v>133845.37181000001</v>
      </c>
      <c r="H73" s="60">
        <f t="shared" si="1"/>
        <v>15.156442254827846</v>
      </c>
    </row>
    <row r="74" spans="1:9" s="52" customFormat="1" ht="47.25" x14ac:dyDescent="0.2">
      <c r="A74" s="48"/>
      <c r="B74" s="48"/>
      <c r="C74" s="47"/>
      <c r="D74" s="48" t="s">
        <v>20</v>
      </c>
      <c r="E74" s="47" t="s">
        <v>21</v>
      </c>
      <c r="F74" s="49">
        <v>383897.18446000002</v>
      </c>
      <c r="G74" s="50">
        <v>85349.940119999999</v>
      </c>
      <c r="H74" s="51">
        <f t="shared" ref="H74:H99" si="2">G74/F74*100</f>
        <v>22.232499631393623</v>
      </c>
    </row>
    <row r="75" spans="1:9" s="52" customFormat="1" ht="31.5" x14ac:dyDescent="0.2">
      <c r="A75" s="48"/>
      <c r="B75" s="48"/>
      <c r="C75" s="47"/>
      <c r="D75" s="48" t="s">
        <v>22</v>
      </c>
      <c r="E75" s="47" t="s">
        <v>23</v>
      </c>
      <c r="F75" s="49">
        <v>117.9</v>
      </c>
      <c r="G75" s="50">
        <v>112.60253</v>
      </c>
      <c r="H75" s="51">
        <f t="shared" si="2"/>
        <v>95.506810856658191</v>
      </c>
    </row>
    <row r="76" spans="1:9" s="52" customFormat="1" ht="78.75" x14ac:dyDescent="0.2">
      <c r="A76" s="48"/>
      <c r="B76" s="48"/>
      <c r="C76" s="47"/>
      <c r="D76" s="48" t="s">
        <v>26</v>
      </c>
      <c r="E76" s="47" t="s">
        <v>27</v>
      </c>
      <c r="F76" s="49">
        <v>38857.752200000003</v>
      </c>
      <c r="G76" s="50">
        <v>30493.999970000001</v>
      </c>
      <c r="H76" s="51">
        <f t="shared" si="2"/>
        <v>78.475975174909891</v>
      </c>
      <c r="I76" s="62"/>
    </row>
    <row r="77" spans="1:9" s="52" customFormat="1" ht="47.25" x14ac:dyDescent="0.2">
      <c r="A77" s="48"/>
      <c r="B77" s="48"/>
      <c r="C77" s="47"/>
      <c r="D77" s="48" t="s">
        <v>100</v>
      </c>
      <c r="E77" s="47" t="s">
        <v>101</v>
      </c>
      <c r="F77" s="49">
        <v>460219.44555</v>
      </c>
      <c r="G77" s="50">
        <v>17888.82919</v>
      </c>
      <c r="H77" s="51">
        <f t="shared" si="2"/>
        <v>3.8870215856744994</v>
      </c>
    </row>
    <row r="78" spans="1:9" s="5" customFormat="1" ht="15.75" x14ac:dyDescent="0.25">
      <c r="A78" s="8" t="s">
        <v>70</v>
      </c>
      <c r="B78" s="90" t="s">
        <v>51</v>
      </c>
      <c r="C78" s="74" t="s">
        <v>46</v>
      </c>
      <c r="D78" s="75"/>
      <c r="E78" s="76"/>
      <c r="F78" s="41">
        <f>F79+F84</f>
        <v>1450792.9421100002</v>
      </c>
      <c r="G78" s="42">
        <f>G79+G84</f>
        <v>674465.93717000005</v>
      </c>
      <c r="H78" s="10">
        <f t="shared" si="2"/>
        <v>46.489469144306163</v>
      </c>
    </row>
    <row r="79" spans="1:9" s="9" customFormat="1" ht="15.6" customHeight="1" x14ac:dyDescent="0.2">
      <c r="A79" s="12"/>
      <c r="B79" s="84" t="s">
        <v>72</v>
      </c>
      <c r="C79" s="84"/>
      <c r="D79" s="84"/>
      <c r="E79" s="84"/>
      <c r="F79" s="37">
        <f>SUM(F80:F83)</f>
        <v>1035338.3</v>
      </c>
      <c r="G79" s="38">
        <f>SUM(G80:G83)</f>
        <v>475789.42115999997</v>
      </c>
      <c r="H79" s="19">
        <f t="shared" si="2"/>
        <v>45.954971545049574</v>
      </c>
    </row>
    <row r="80" spans="1:9" ht="31.5" x14ac:dyDescent="0.2">
      <c r="A80" s="12"/>
      <c r="B80" s="12"/>
      <c r="C80" s="15"/>
      <c r="D80" s="12" t="s">
        <v>28</v>
      </c>
      <c r="E80" s="15" t="s">
        <v>29</v>
      </c>
      <c r="F80" s="35">
        <v>820918</v>
      </c>
      <c r="G80" s="36">
        <v>358350.26487999997</v>
      </c>
      <c r="H80" s="13">
        <f t="shared" si="2"/>
        <v>43.652382440146269</v>
      </c>
    </row>
    <row r="81" spans="1:9" ht="31.5" x14ac:dyDescent="0.2">
      <c r="A81" s="12"/>
      <c r="B81" s="12"/>
      <c r="C81" s="15"/>
      <c r="D81" s="12" t="s">
        <v>30</v>
      </c>
      <c r="E81" s="43" t="s">
        <v>98</v>
      </c>
      <c r="F81" s="35">
        <v>91304.9</v>
      </c>
      <c r="G81" s="36">
        <v>44954.176800000001</v>
      </c>
      <c r="H81" s="13">
        <f t="shared" si="2"/>
        <v>49.235229215518558</v>
      </c>
    </row>
    <row r="82" spans="1:9" ht="31.5" x14ac:dyDescent="0.2">
      <c r="A82" s="12"/>
      <c r="B82" s="12"/>
      <c r="C82" s="15"/>
      <c r="D82" s="12" t="s">
        <v>31</v>
      </c>
      <c r="E82" s="15" t="s">
        <v>32</v>
      </c>
      <c r="F82" s="35">
        <v>76287.899999999994</v>
      </c>
      <c r="G82" s="36">
        <v>34300.54449</v>
      </c>
      <c r="H82" s="13">
        <f t="shared" si="2"/>
        <v>44.961972331129843</v>
      </c>
    </row>
    <row r="83" spans="1:9" ht="31.5" x14ac:dyDescent="0.2">
      <c r="A83" s="12"/>
      <c r="B83" s="12"/>
      <c r="C83" s="15"/>
      <c r="D83" s="12" t="s">
        <v>33</v>
      </c>
      <c r="E83" s="15" t="s">
        <v>34</v>
      </c>
      <c r="F83" s="35">
        <v>46827.5</v>
      </c>
      <c r="G83" s="36">
        <v>38184.434990000002</v>
      </c>
      <c r="H83" s="13">
        <f t="shared" si="2"/>
        <v>81.54275797341306</v>
      </c>
    </row>
    <row r="84" spans="1:9" s="9" customFormat="1" ht="15.6" customHeight="1" x14ac:dyDescent="0.2">
      <c r="A84" s="12"/>
      <c r="B84" s="84" t="s">
        <v>55</v>
      </c>
      <c r="C84" s="84"/>
      <c r="D84" s="84"/>
      <c r="E84" s="84"/>
      <c r="F84" s="37">
        <f>SUM(F85:F88)</f>
        <v>415454.64211000002</v>
      </c>
      <c r="G84" s="38">
        <f>SUM(G85:G88)</f>
        <v>198676.51601000002</v>
      </c>
      <c r="H84" s="19">
        <f t="shared" si="2"/>
        <v>47.821469752020825</v>
      </c>
    </row>
    <row r="85" spans="1:9" ht="31.5" x14ac:dyDescent="0.2">
      <c r="A85" s="12"/>
      <c r="B85" s="12"/>
      <c r="C85" s="15"/>
      <c r="D85" s="12" t="s">
        <v>28</v>
      </c>
      <c r="E85" s="15" t="s">
        <v>29</v>
      </c>
      <c r="F85" s="35">
        <v>369550.12800000003</v>
      </c>
      <c r="G85" s="36">
        <v>194163.35005000001</v>
      </c>
      <c r="H85" s="13">
        <f t="shared" si="2"/>
        <v>52.540463482128729</v>
      </c>
      <c r="I85" s="32"/>
    </row>
    <row r="86" spans="1:9" ht="31.5" x14ac:dyDescent="0.2">
      <c r="A86" s="12"/>
      <c r="B86" s="12"/>
      <c r="C86" s="15"/>
      <c r="D86" s="12" t="s">
        <v>30</v>
      </c>
      <c r="E86" s="43" t="s">
        <v>98</v>
      </c>
      <c r="F86" s="35">
        <v>3946.4863599999999</v>
      </c>
      <c r="G86" s="36">
        <v>1868.1866399999999</v>
      </c>
      <c r="H86" s="13">
        <f t="shared" si="2"/>
        <v>47.337972808805048</v>
      </c>
      <c r="I86" s="32"/>
    </row>
    <row r="87" spans="1:9" ht="31.5" x14ac:dyDescent="0.2">
      <c r="A87" s="12"/>
      <c r="B87" s="12"/>
      <c r="C87" s="15"/>
      <c r="D87" s="12" t="s">
        <v>31</v>
      </c>
      <c r="E87" s="15" t="s">
        <v>32</v>
      </c>
      <c r="F87" s="35">
        <v>41283.751020000003</v>
      </c>
      <c r="G87" s="36">
        <v>2058.0062800000001</v>
      </c>
      <c r="H87" s="13">
        <f t="shared" si="2"/>
        <v>4.9850273513252086</v>
      </c>
      <c r="I87" s="32"/>
    </row>
    <row r="88" spans="1:9" ht="31.5" x14ac:dyDescent="0.2">
      <c r="A88" s="12"/>
      <c r="B88" s="12"/>
      <c r="C88" s="15"/>
      <c r="D88" s="12" t="s">
        <v>33</v>
      </c>
      <c r="E88" s="15" t="s">
        <v>34</v>
      </c>
      <c r="F88" s="35">
        <v>674.27673000000004</v>
      </c>
      <c r="G88" s="36">
        <v>586.97303999999997</v>
      </c>
      <c r="H88" s="13">
        <f t="shared" si="2"/>
        <v>87.052246338087329</v>
      </c>
      <c r="I88" s="32"/>
    </row>
    <row r="89" spans="1:9" s="5" customFormat="1" ht="15.6" customHeight="1" x14ac:dyDescent="0.25">
      <c r="A89" s="8" t="s">
        <v>89</v>
      </c>
      <c r="B89" s="90" t="s">
        <v>52</v>
      </c>
      <c r="C89" s="74" t="s">
        <v>47</v>
      </c>
      <c r="D89" s="75"/>
      <c r="E89" s="76"/>
      <c r="F89" s="41">
        <f>F90+F92</f>
        <v>2594954.5110200001</v>
      </c>
      <c r="G89" s="42">
        <f>G90+G92</f>
        <v>836807.18799000001</v>
      </c>
      <c r="H89" s="10">
        <f t="shared" si="2"/>
        <v>32.247470405987031</v>
      </c>
    </row>
    <row r="90" spans="1:9" s="9" customFormat="1" ht="15.6" customHeight="1" x14ac:dyDescent="0.2">
      <c r="A90" s="12"/>
      <c r="B90" s="84" t="s">
        <v>72</v>
      </c>
      <c r="C90" s="84"/>
      <c r="D90" s="84"/>
      <c r="E90" s="84"/>
      <c r="F90" s="37">
        <f>SUM(F91)</f>
        <v>1401260.7</v>
      </c>
      <c r="G90" s="38">
        <f>SUM(G91)</f>
        <v>410764.56202000001</v>
      </c>
      <c r="H90" s="19">
        <f t="shared" si="2"/>
        <v>29.313928665807872</v>
      </c>
      <c r="I90" s="33"/>
    </row>
    <row r="91" spans="1:9" ht="47.25" x14ac:dyDescent="0.2">
      <c r="A91" s="21"/>
      <c r="B91" s="21"/>
      <c r="C91" s="22"/>
      <c r="D91" s="21" t="s">
        <v>35</v>
      </c>
      <c r="E91" s="44" t="s">
        <v>99</v>
      </c>
      <c r="F91" s="35">
        <v>1401260.7</v>
      </c>
      <c r="G91" s="36">
        <v>410764.56202000001</v>
      </c>
      <c r="H91" s="23">
        <f t="shared" si="2"/>
        <v>29.313928665807872</v>
      </c>
    </row>
    <row r="92" spans="1:9" s="9" customFormat="1" ht="15.6" customHeight="1" x14ac:dyDescent="0.2">
      <c r="A92" s="12"/>
      <c r="B92" s="84" t="s">
        <v>55</v>
      </c>
      <c r="C92" s="84"/>
      <c r="D92" s="84"/>
      <c r="E92" s="84"/>
      <c r="F92" s="37">
        <f>SUM(F93:F95)</f>
        <v>1193693.8110200001</v>
      </c>
      <c r="G92" s="38">
        <f>SUM(G93:G95)</f>
        <v>426042.62596999999</v>
      </c>
      <c r="H92" s="26">
        <f t="shared" si="2"/>
        <v>35.691114592103865</v>
      </c>
    </row>
    <row r="93" spans="1:9" ht="47.25" x14ac:dyDescent="0.2">
      <c r="A93" s="12"/>
      <c r="B93" s="12"/>
      <c r="C93" s="15"/>
      <c r="D93" s="21" t="s">
        <v>35</v>
      </c>
      <c r="E93" s="44" t="s">
        <v>99</v>
      </c>
      <c r="F93" s="35">
        <v>1133306.21102</v>
      </c>
      <c r="G93" s="36">
        <v>425655.02597000002</v>
      </c>
      <c r="H93" s="23">
        <f t="shared" si="2"/>
        <v>37.558695243265397</v>
      </c>
    </row>
    <row r="94" spans="1:9" ht="47.25" x14ac:dyDescent="0.2">
      <c r="A94" s="12"/>
      <c r="B94" s="12"/>
      <c r="C94" s="15"/>
      <c r="D94" s="21" t="s">
        <v>75</v>
      </c>
      <c r="E94" s="15" t="s">
        <v>76</v>
      </c>
      <c r="F94" s="35">
        <v>60000</v>
      </c>
      <c r="G94" s="36"/>
      <c r="H94" s="23">
        <f t="shared" si="2"/>
        <v>0</v>
      </c>
    </row>
    <row r="95" spans="1:9" ht="47.25" x14ac:dyDescent="0.2">
      <c r="A95" s="12"/>
      <c r="B95" s="12"/>
      <c r="C95" s="15"/>
      <c r="D95" s="21" t="s">
        <v>79</v>
      </c>
      <c r="E95" s="15" t="s">
        <v>80</v>
      </c>
      <c r="F95" s="35">
        <v>387.6</v>
      </c>
      <c r="G95" s="36">
        <v>387.6</v>
      </c>
      <c r="H95" s="23">
        <f t="shared" si="2"/>
        <v>100</v>
      </c>
    </row>
    <row r="96" spans="1:9" s="5" customFormat="1" ht="15.75" x14ac:dyDescent="0.25">
      <c r="A96" s="83" t="s">
        <v>60</v>
      </c>
      <c r="B96" s="83"/>
      <c r="C96" s="83"/>
      <c r="D96" s="83"/>
      <c r="E96" s="83"/>
      <c r="F96" s="45">
        <f>F7+F14+F27+F38+F44+F66+F78+F89+F60+F53</f>
        <v>11383433.754079999</v>
      </c>
      <c r="G96" s="45">
        <f>G7+G14+G27+G38+G44+G66+G78+G89+G60+G53</f>
        <v>4136990.4848200008</v>
      </c>
      <c r="H96" s="11">
        <f t="shared" si="2"/>
        <v>36.342201959380134</v>
      </c>
    </row>
    <row r="97" spans="1:8" s="5" customFormat="1" ht="15.75" x14ac:dyDescent="0.25">
      <c r="A97" s="89" t="s">
        <v>56</v>
      </c>
      <c r="B97" s="89"/>
      <c r="C97" s="89"/>
      <c r="D97" s="89"/>
      <c r="E97" s="89"/>
      <c r="F97" s="46">
        <f>F90+F79+F67+F45+F39+F28+F15+F8+F61+F54</f>
        <v>6710775.1999999993</v>
      </c>
      <c r="G97" s="46">
        <f>G90+G79+G67+G45+G39+G28+G15+G8+G61+G54</f>
        <v>2603856.6244100002</v>
      </c>
      <c r="H97" s="20">
        <f t="shared" si="2"/>
        <v>38.801130224269777</v>
      </c>
    </row>
    <row r="98" spans="1:8" s="5" customFormat="1" ht="15.75" x14ac:dyDescent="0.25">
      <c r="A98" s="89" t="s">
        <v>55</v>
      </c>
      <c r="B98" s="89"/>
      <c r="C98" s="89"/>
      <c r="D98" s="89"/>
      <c r="E98" s="89"/>
      <c r="F98" s="46">
        <f>F92+F84+F73+F49+F41+F31+F20+F11+F63+F57</f>
        <v>4366972.8010400003</v>
      </c>
      <c r="G98" s="46">
        <f>G92+G84+G73+G49+G41+G31+G20+G11+G63+G57</f>
        <v>1487095.6862000001</v>
      </c>
      <c r="H98" s="20">
        <f t="shared" si="2"/>
        <v>34.05323902740696</v>
      </c>
    </row>
    <row r="99" spans="1:8" s="5" customFormat="1" ht="15.75" x14ac:dyDescent="0.25">
      <c r="A99" s="89" t="s">
        <v>108</v>
      </c>
      <c r="B99" s="89"/>
      <c r="C99" s="89"/>
      <c r="D99" s="89"/>
      <c r="E99" s="89"/>
      <c r="F99" s="46">
        <f>F36</f>
        <v>305685.75303999998</v>
      </c>
      <c r="G99" s="46">
        <f>G36</f>
        <v>46038.174209999997</v>
      </c>
      <c r="H99" s="20">
        <f t="shared" si="2"/>
        <v>15.060621488622584</v>
      </c>
    </row>
    <row r="101" spans="1:8" ht="12.75" customHeight="1" x14ac:dyDescent="0.2">
      <c r="F101" s="34"/>
      <c r="G101" s="34"/>
    </row>
  </sheetData>
  <autoFilter ref="A5:H99"/>
  <mergeCells count="38">
    <mergeCell ref="A99:E99"/>
    <mergeCell ref="B8:E8"/>
    <mergeCell ref="B11:E11"/>
    <mergeCell ref="B15:E15"/>
    <mergeCell ref="B20:E20"/>
    <mergeCell ref="B28:E28"/>
    <mergeCell ref="B31:E31"/>
    <mergeCell ref="B36:E36"/>
    <mergeCell ref="B39:E39"/>
    <mergeCell ref="B41:E41"/>
    <mergeCell ref="B45:E45"/>
    <mergeCell ref="B49:E49"/>
    <mergeCell ref="B67:E67"/>
    <mergeCell ref="B73:E73"/>
    <mergeCell ref="A97:E97"/>
    <mergeCell ref="A98:E98"/>
    <mergeCell ref="A96:E96"/>
    <mergeCell ref="B92:E92"/>
    <mergeCell ref="B61:E61"/>
    <mergeCell ref="B63:E63"/>
    <mergeCell ref="C7:E7"/>
    <mergeCell ref="C14:E14"/>
    <mergeCell ref="C78:E78"/>
    <mergeCell ref="B79:E79"/>
    <mergeCell ref="B84:E84"/>
    <mergeCell ref="B90:E90"/>
    <mergeCell ref="G1:H1"/>
    <mergeCell ref="A3:H3"/>
    <mergeCell ref="C89:E89"/>
    <mergeCell ref="C27:E27"/>
    <mergeCell ref="C38:E38"/>
    <mergeCell ref="C44:E44"/>
    <mergeCell ref="C60:E60"/>
    <mergeCell ref="C66:E66"/>
    <mergeCell ref="C53:E53"/>
    <mergeCell ref="B54:E54"/>
    <mergeCell ref="B57:E57"/>
    <mergeCell ref="H4"/>
  </mergeCells>
  <pageMargins left="0.61" right="0.15748031496062992" top="0.34" bottom="0.38" header="0.15748031496062992" footer="0.19685039370078741"/>
  <pageSetup paperSize="9" scale="66" fitToHeight="3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2023-04-11T06:47:22Z</cp:lastPrinted>
  <dcterms:created xsi:type="dcterms:W3CDTF">2002-03-11T10:22:12Z</dcterms:created>
  <dcterms:modified xsi:type="dcterms:W3CDTF">2023-08-07T22:57:06Z</dcterms:modified>
</cp:coreProperties>
</file>